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Июн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 iterate="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64" l="1"/>
  <c r="H28" i="64"/>
  <c r="H25" i="64"/>
  <c r="H9" i="64"/>
  <c r="G28" i="64"/>
  <c r="G29" i="64"/>
  <c r="G26" i="64"/>
  <c r="G27" i="64"/>
  <c r="G25" i="64"/>
  <c r="C31" i="64" l="1"/>
  <c r="E31" i="64" l="1"/>
  <c r="C30" i="64" l="1"/>
  <c r="C18" i="64"/>
  <c r="C16" i="64" s="1"/>
  <c r="C15" i="64" s="1"/>
  <c r="C5" i="64"/>
  <c r="C3" i="64" l="1"/>
  <c r="C42" i="64" s="1"/>
  <c r="E5" i="64" l="1"/>
  <c r="F22" i="64" l="1"/>
  <c r="E18" i="64" l="1"/>
  <c r="E16" i="64" s="1"/>
  <c r="E30" i="64" l="1"/>
  <c r="E15" i="64" l="1"/>
  <c r="E3" i="64" s="1"/>
  <c r="E42" i="64" l="1"/>
  <c r="H22" i="64"/>
  <c r="F41" i="64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F29" i="64"/>
  <c r="F28" i="64"/>
  <c r="F27" i="64"/>
  <c r="F26" i="64"/>
  <c r="F25" i="64"/>
  <c r="G24" i="64"/>
  <c r="F24" i="64"/>
  <c r="G23" i="64"/>
  <c r="F23" i="64"/>
  <c r="G21" i="64"/>
  <c r="F21" i="64"/>
  <c r="G20" i="64"/>
  <c r="F20" i="64"/>
  <c r="G19" i="64"/>
  <c r="F19" i="64"/>
  <c r="D18" i="64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15" i="64" l="1"/>
  <c r="D3" i="64" s="1"/>
  <c r="D42" i="64" s="1"/>
  <c r="D37" i="64" s="1"/>
  <c r="D16" i="64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13" i="64"/>
  <c r="H20" i="64"/>
  <c r="H21" i="64"/>
  <c r="H5" i="64"/>
  <c r="H10" i="64"/>
  <c r="H7" i="64"/>
  <c r="H26" i="64"/>
  <c r="H3" i="64"/>
  <c r="H6" i="64"/>
  <c r="H27" i="64"/>
  <c r="G3" i="64"/>
  <c r="H15" i="64"/>
  <c r="H23" i="64"/>
  <c r="H24" i="64"/>
  <c r="H11" i="64"/>
  <c r="H12" i="64"/>
  <c r="H16" i="64"/>
  <c r="H8" i="64"/>
  <c r="H19" i="64"/>
  <c r="G42" i="64" l="1"/>
  <c r="F42" i="64"/>
</calcChain>
</file>

<file path=xl/sharedStrings.xml><?xml version="1.0" encoding="utf-8"?>
<sst xmlns="http://schemas.openxmlformats.org/spreadsheetml/2006/main" count="100" uniqueCount="90">
  <si>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</si>
  <si>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</si>
  <si>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</si>
  <si>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</si>
  <si>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</si>
  <si>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</si>
  <si>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</si>
  <si>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</si>
  <si>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</si>
  <si>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</si>
  <si>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</si>
  <si>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</si>
  <si>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</si>
  <si>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</si>
  <si>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</si>
  <si>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</si>
  <si>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</si>
  <si>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</si>
  <si>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</si>
  <si>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</si>
  <si>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</si>
  <si>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</si>
  <si>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</si>
  <si>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</si>
  <si>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</si>
  <si>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</si>
  <si>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</si>
  <si>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</si>
  <si>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</si>
  <si>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</si>
  <si>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</si>
  <si>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</si>
  <si>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</si>
  <si>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</si>
  <si>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</si>
  <si>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</si>
  <si>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</si>
  <si>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</si>
  <si>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</si>
  <si>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</si>
  <si>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</si>
  <si>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</si>
  <si>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</si>
  <si>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</si>
  <si>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</si>
  <si>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</si>
  <si>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</si>
  <si>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</si>
  <si>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</si>
  <si>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</si>
  <si>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</si>
  <si>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</si>
  <si>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</si>
  <si>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</si>
  <si>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</si>
  <si>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</si>
  <si>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</si>
  <si>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</si>
  <si>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</si>
  <si>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</si>
  <si>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</si>
  <si>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</si>
  <si>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</si>
  <si>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</si>
  <si>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</si>
  <si>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</si>
  <si>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</si>
  <si>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</si>
  <si>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</si>
  <si>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</si>
  <si>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</si>
  <si>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</si>
  <si>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</si>
  <si>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</si>
  <si>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</si>
  <si>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</si>
  <si>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</si>
  <si>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</si>
  <si>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</si>
  <si>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</si>
  <si>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</si>
  <si>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</si>
  <si>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</si>
  <si>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</si>
  <si>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</si>
  <si>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</si>
  <si>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</si>
  <si>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>Исполнение в % к утверждено по бюджету на 2023 год</t>
  </si>
  <si>
    <t xml:space="preserve"> Исполнение доходной части бюджета городского округа город Переславль-Залесский Ярославской области (по состоянию на 01.07.2023 г.)</t>
  </si>
  <si>
    <t>Исполнено на 01.07.2023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</si>
</sst>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E42" sqref="E42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88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89</v>
      </c>
      <c r="F2" s="25" t="s">
        <v>82</v>
      </c>
      <c r="G2" s="25" t="s">
        <v>87</v>
      </c>
      <c r="H2" s="25" t="s">
        <v>83</v>
      </c>
    </row>
    <row r="3" spans="1:11" x14ac:dyDescent="0.25">
      <c r="A3" s="47" t="s">
        <v>28</v>
      </c>
      <c r="B3" s="48" t="s">
        <v>8</v>
      </c>
      <c r="C3" s="49">
        <f>C5+C15</f>
        <v>780511</v>
      </c>
      <c r="D3" s="49">
        <f>D5+D15</f>
        <v>212343</v>
      </c>
      <c r="E3" s="49">
        <f>E5+E15</f>
        <v>268307</v>
      </c>
      <c r="F3" s="49">
        <f>F5+F15</f>
        <v>-514575</v>
      </c>
      <c r="G3" s="50">
        <f>E3/C3</f>
        <v>0.34375812768814279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649144</v>
      </c>
      <c r="D5" s="53">
        <f>SUM(D6:D14)</f>
        <v>150093</v>
      </c>
      <c r="E5" s="53">
        <f>SUM(E6:E14)</f>
        <v>237795</v>
      </c>
      <c r="F5" s="53">
        <f>SUM(F6:F14)</f>
        <v>-411349</v>
      </c>
      <c r="G5" s="54">
        <f t="shared" ref="G5:G10" si="0">E5/C5</f>
        <v>0.36632087795620077</v>
      </c>
      <c r="H5" s="54">
        <f>E5/E3</f>
        <v>0.88627952308363178</v>
      </c>
    </row>
    <row r="6" spans="1:11" s="16" customFormat="1" x14ac:dyDescent="0.2">
      <c r="A6" s="3" t="s">
        <v>4</v>
      </c>
      <c r="B6" s="8" t="s">
        <v>9</v>
      </c>
      <c r="C6" s="39">
        <v>380716</v>
      </c>
      <c r="D6" s="14">
        <v>122815</v>
      </c>
      <c r="E6" s="13">
        <v>162915</v>
      </c>
      <c r="F6" s="14">
        <f>E6-C6</f>
        <v>-217801</v>
      </c>
      <c r="G6" s="19">
        <f t="shared" si="0"/>
        <v>0.42791739774530096</v>
      </c>
      <c r="H6" s="19">
        <f>E6/E3</f>
        <v>0.60719623416459501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34836</v>
      </c>
      <c r="D7" s="14"/>
      <c r="E7" s="13">
        <v>18984</v>
      </c>
      <c r="F7" s="14">
        <f t="shared" ref="F7:F14" si="1">E7-C7</f>
        <v>-15852</v>
      </c>
      <c r="G7" s="19">
        <f t="shared" si="0"/>
        <v>0.54495349638305202</v>
      </c>
      <c r="H7" s="19">
        <f>E7/E3</f>
        <v>7.0754769722742972E-2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-415</v>
      </c>
      <c r="F8" s="14">
        <f t="shared" si="1"/>
        <v>-465</v>
      </c>
      <c r="G8" s="19" t="s">
        <v>33</v>
      </c>
      <c r="H8" s="19">
        <f>E8/E3</f>
        <v>-1.5467356423798113E-3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34</v>
      </c>
      <c r="F9" s="14">
        <f t="shared" si="1"/>
        <v>-175</v>
      </c>
      <c r="G9" s="19">
        <f t="shared" si="0"/>
        <v>0.16267942583732056</v>
      </c>
      <c r="H9" s="19">
        <f>E9/E3</f>
        <v>1.2672051046003273E-4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7146</v>
      </c>
      <c r="F10" s="14">
        <f t="shared" si="1"/>
        <v>-18854</v>
      </c>
      <c r="G10" s="19">
        <f t="shared" si="0"/>
        <v>0.27484615384615385</v>
      </c>
      <c r="H10" s="19">
        <f>E10/E3</f>
        <v>2.663366963962923E-2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1853</v>
      </c>
      <c r="F11" s="14">
        <f t="shared" si="1"/>
        <v>-43022</v>
      </c>
      <c r="G11" s="19">
        <f t="shared" ref="G11:G29" si="2">E11/C11</f>
        <v>4.1292479108635101E-2</v>
      </c>
      <c r="H11" s="19">
        <f>E11/E3</f>
        <v>6.9062678200717837E-3</v>
      </c>
    </row>
    <row r="12" spans="1:11" s="16" customFormat="1" x14ac:dyDescent="0.2">
      <c r="A12" s="3" t="s">
        <v>0</v>
      </c>
      <c r="B12" s="8" t="s">
        <v>23</v>
      </c>
      <c r="C12" s="13">
        <v>150666</v>
      </c>
      <c r="D12" s="14">
        <v>7644</v>
      </c>
      <c r="E12" s="13">
        <v>42574</v>
      </c>
      <c r="F12" s="14">
        <f t="shared" si="1"/>
        <v>-108092</v>
      </c>
      <c r="G12" s="19">
        <f t="shared" si="2"/>
        <v>0.28257204677896802</v>
      </c>
      <c r="H12" s="19">
        <f>E12/E3</f>
        <v>0.15867644153898333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4690</v>
      </c>
      <c r="F13" s="14">
        <f t="shared" si="1"/>
        <v>-7102</v>
      </c>
      <c r="G13" s="19">
        <f t="shared" si="2"/>
        <v>0.39772727272727271</v>
      </c>
      <c r="H13" s="19">
        <f>E13/E3</f>
        <v>1.7479976295810395E-2</v>
      </c>
    </row>
    <row r="14" spans="1:11" s="16" customFormat="1" ht="42" customHeight="1" x14ac:dyDescent="0.2">
      <c r="A14" s="3" t="s">
        <v>72</v>
      </c>
      <c r="B14" s="8" t="s">
        <v>18</v>
      </c>
      <c r="C14" s="39">
        <v>0</v>
      </c>
      <c r="D14" s="14">
        <v>561</v>
      </c>
      <c r="E14" s="13">
        <v>14</v>
      </c>
      <c r="F14" s="14">
        <f t="shared" si="1"/>
        <v>14</v>
      </c>
      <c r="G14" s="19" t="s">
        <v>33</v>
      </c>
      <c r="H14" s="19" t="s">
        <v>33</v>
      </c>
    </row>
    <row r="15" spans="1:11" s="17" customFormat="1" x14ac:dyDescent="0.2">
      <c r="A15" s="55" t="s">
        <v>30</v>
      </c>
      <c r="B15" s="56"/>
      <c r="C15" s="43">
        <f>C16+C24+C25+C26+C27+C28+C29</f>
        <v>131367</v>
      </c>
      <c r="D15" s="43">
        <f>SUM(D16,D24:D29)</f>
        <v>62250</v>
      </c>
      <c r="E15" s="43">
        <f>E24+E25+E26+E27+E28+E29+E16</f>
        <v>30512</v>
      </c>
      <c r="F15" s="43">
        <f>SUM(F16,F23:F29)</f>
        <v>-103226</v>
      </c>
      <c r="G15" s="57">
        <f>E15/C15</f>
        <v>0.2322653329983938</v>
      </c>
      <c r="H15" s="57">
        <f>E15/E3</f>
        <v>0.11372047691636819</v>
      </c>
    </row>
    <row r="16" spans="1:11" s="40" customFormat="1" ht="45" x14ac:dyDescent="0.2">
      <c r="A16" s="37" t="s">
        <v>67</v>
      </c>
      <c r="B16" s="38" t="s">
        <v>66</v>
      </c>
      <c r="C16" s="39">
        <f t="shared" ref="C16" si="3">C17+C18+C21+C23+C22</f>
        <v>37779</v>
      </c>
      <c r="D16" s="39">
        <f t="shared" ref="D16" si="4">D17+D18+D21+D23+D22</f>
        <v>25839</v>
      </c>
      <c r="E16" s="39">
        <f>E17+E18+E21+E23+E22</f>
        <v>14465</v>
      </c>
      <c r="F16" s="14">
        <f>E16-C16</f>
        <v>-23314</v>
      </c>
      <c r="G16" s="42">
        <f>E16/C16</f>
        <v>0.38288467137827892</v>
      </c>
      <c r="H16" s="42">
        <f>E16/E3</f>
        <v>5.3912123053069805E-2</v>
      </c>
    </row>
    <row r="17" spans="1:9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 t="s">
        <v>33</v>
      </c>
      <c r="H17" s="42" t="s">
        <v>33</v>
      </c>
    </row>
    <row r="18" spans="1:9" s="15" customFormat="1" ht="22.5" x14ac:dyDescent="0.2">
      <c r="A18" s="3" t="s">
        <v>51</v>
      </c>
      <c r="B18" s="8" t="s">
        <v>77</v>
      </c>
      <c r="C18" s="13">
        <f>C19+C20</f>
        <v>24700</v>
      </c>
      <c r="D18" s="13">
        <f>SUM(D19:D20)</f>
        <v>17992</v>
      </c>
      <c r="E18" s="13">
        <f>E19+E20</f>
        <v>6910</v>
      </c>
      <c r="F18" s="13">
        <f>SUM(F19:F20)</f>
        <v>-17790</v>
      </c>
      <c r="G18" s="42">
        <f>E18/C18</f>
        <v>0.27975708502024293</v>
      </c>
      <c r="H18" s="42">
        <f>E18/E3</f>
        <v>2.5754080214083121E-2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5566</v>
      </c>
      <c r="F19" s="35">
        <f>E19-C19</f>
        <v>-17934</v>
      </c>
      <c r="G19" s="34">
        <f t="shared" si="2"/>
        <v>0.23685106382978724</v>
      </c>
      <c r="H19" s="34">
        <f>E19/E3</f>
        <v>2.0744892977074769E-2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1344</v>
      </c>
      <c r="F20" s="35">
        <f>E20-C20</f>
        <v>144</v>
      </c>
      <c r="G20" s="34">
        <f>E20/C20</f>
        <v>1.1200000000000001</v>
      </c>
      <c r="H20" s="34">
        <f>E20/E3</f>
        <v>5.0091872370083522E-3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4874</v>
      </c>
      <c r="F21" s="14">
        <f t="shared" ref="F21:F29" si="5">E21-C21</f>
        <v>-3156</v>
      </c>
      <c r="G21" s="19">
        <f t="shared" si="2"/>
        <v>0.60697384806973853</v>
      </c>
      <c r="H21" s="19">
        <f>E21/E3</f>
        <v>1.8165757881829395E-2</v>
      </c>
    </row>
    <row r="22" spans="1:9" s="16" customFormat="1" x14ac:dyDescent="0.2">
      <c r="A22" s="3" t="s">
        <v>85</v>
      </c>
      <c r="B22" s="8" t="s">
        <v>86</v>
      </c>
      <c r="C22" s="39">
        <v>0</v>
      </c>
      <c r="D22" s="14"/>
      <c r="E22" s="14">
        <v>3</v>
      </c>
      <c r="F22" s="14">
        <f>E22-C22</f>
        <v>3</v>
      </c>
      <c r="G22" s="19" t="s">
        <v>33</v>
      </c>
      <c r="H22" s="19">
        <f>E22/E3</f>
        <v>1.1181221511179359E-5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5049</v>
      </c>
      <c r="D23" s="14">
        <v>609</v>
      </c>
      <c r="E23" s="14">
        <v>2678</v>
      </c>
      <c r="F23" s="14">
        <f>E23-C23</f>
        <v>-2371</v>
      </c>
      <c r="G23" s="19">
        <f>E23/C23</f>
        <v>0.53040205981382449</v>
      </c>
      <c r="H23" s="19">
        <f>E23/E3</f>
        <v>9.9811037356461064E-3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381</v>
      </c>
      <c r="F24" s="14">
        <f t="shared" si="5"/>
        <v>-98</v>
      </c>
      <c r="G24" s="19">
        <f t="shared" si="2"/>
        <v>0.79540709812108557</v>
      </c>
      <c r="H24" s="19">
        <f>E24/E3</f>
        <v>1.4200151319197784E-3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876</v>
      </c>
      <c r="F25" s="14">
        <f t="shared" si="5"/>
        <v>636</v>
      </c>
      <c r="G25" s="19">
        <f t="shared" si="2"/>
        <v>3.65</v>
      </c>
      <c r="H25" s="19">
        <f>E25/E3</f>
        <v>3.2649166812643727E-3</v>
      </c>
    </row>
    <row r="26" spans="1:9" s="16" customFormat="1" x14ac:dyDescent="0.2">
      <c r="A26" s="3" t="s">
        <v>34</v>
      </c>
      <c r="B26" s="8" t="s">
        <v>31</v>
      </c>
      <c r="C26" s="39">
        <v>52048</v>
      </c>
      <c r="D26" s="14">
        <v>29342</v>
      </c>
      <c r="E26" s="14">
        <v>945</v>
      </c>
      <c r="F26" s="14">
        <f t="shared" si="5"/>
        <v>-51103</v>
      </c>
      <c r="G26" s="19">
        <f t="shared" si="2"/>
        <v>1.8156317245619429E-2</v>
      </c>
      <c r="H26" s="19">
        <f>E26/E3</f>
        <v>3.5220847760214979E-3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35234</v>
      </c>
      <c r="D27" s="14"/>
      <c r="E27" s="14">
        <v>11406</v>
      </c>
      <c r="F27" s="14">
        <f>E27-C27</f>
        <v>-23828</v>
      </c>
      <c r="G27" s="19">
        <f t="shared" si="2"/>
        <v>0.3237214054606346</v>
      </c>
      <c r="H27" s="19">
        <f>E27/E3</f>
        <v>4.2511004185503916E-2</v>
      </c>
    </row>
    <row r="28" spans="1:9" s="16" customFormat="1" x14ac:dyDescent="0.2">
      <c r="A28" s="3" t="s">
        <v>20</v>
      </c>
      <c r="B28" s="8" t="s">
        <v>15</v>
      </c>
      <c r="C28" s="39">
        <v>2697</v>
      </c>
      <c r="D28" s="14">
        <v>2501</v>
      </c>
      <c r="E28" s="14">
        <v>1287</v>
      </c>
      <c r="F28" s="14">
        <f t="shared" si="5"/>
        <v>-1410</v>
      </c>
      <c r="G28" s="19">
        <f t="shared" si="2"/>
        <v>0.47719688542825361</v>
      </c>
      <c r="H28" s="19">
        <f>E28/E3</f>
        <v>4.7967440282959449E-3</v>
      </c>
    </row>
    <row r="29" spans="1:9" s="28" customFormat="1" x14ac:dyDescent="0.2">
      <c r="A29" s="3" t="s">
        <v>2</v>
      </c>
      <c r="B29" s="8" t="s">
        <v>16</v>
      </c>
      <c r="C29" s="39">
        <v>2890</v>
      </c>
      <c r="D29" s="14">
        <v>2626</v>
      </c>
      <c r="E29" s="14">
        <v>1152</v>
      </c>
      <c r="F29" s="14">
        <f t="shared" si="5"/>
        <v>-1738</v>
      </c>
      <c r="G29" s="19">
        <f t="shared" si="2"/>
        <v>0.3986159169550173</v>
      </c>
      <c r="H29" s="19">
        <f>E29/E3</f>
        <v>4.2935890602928736E-3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2483175</v>
      </c>
      <c r="D30" s="45" t="e">
        <f>D31+D40+D41</f>
        <v>#VALUE!</v>
      </c>
      <c r="E30" s="45">
        <f>E31+E40+E41+E38+E39</f>
        <v>846983</v>
      </c>
      <c r="F30" s="45">
        <f>E30-C30</f>
        <v>-1636192</v>
      </c>
      <c r="G30" s="46">
        <f t="shared" ref="G30:G35" si="6">E30/C30</f>
        <v>0.34108872713360922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2483175</v>
      </c>
      <c r="D31" s="13">
        <f>SUM(D32:D35)</f>
        <v>695933</v>
      </c>
      <c r="E31" s="13">
        <f>E32+E33+E34+E35+E36+E37</f>
        <v>850578</v>
      </c>
      <c r="F31" s="13">
        <f>E31-C31</f>
        <v>-1632597</v>
      </c>
      <c r="G31" s="19">
        <f t="shared" si="6"/>
        <v>0.34253647044610225</v>
      </c>
      <c r="H31" s="19"/>
    </row>
    <row r="32" spans="1:9" ht="30.75" customHeight="1" x14ac:dyDescent="0.25">
      <c r="A32" s="31" t="s">
        <v>42</v>
      </c>
      <c r="B32" s="30" t="s">
        <v>73</v>
      </c>
      <c r="C32" s="68">
        <v>531283</v>
      </c>
      <c r="D32" s="32">
        <v>93141</v>
      </c>
      <c r="E32" s="73">
        <v>124233</v>
      </c>
      <c r="F32" s="13">
        <f t="shared" ref="F32:F40" si="7">E32-C32</f>
        <v>-407050</v>
      </c>
      <c r="G32" s="19">
        <f t="shared" si="6"/>
        <v>0.23383582760976729</v>
      </c>
      <c r="H32" s="19"/>
    </row>
    <row r="33" spans="1:10" ht="30" x14ac:dyDescent="0.25">
      <c r="A33" s="29" t="s">
        <v>43</v>
      </c>
      <c r="B33" s="30" t="s">
        <v>74</v>
      </c>
      <c r="C33" s="68">
        <v>789910</v>
      </c>
      <c r="D33" s="32">
        <v>56959</v>
      </c>
      <c r="E33" s="73">
        <v>48107</v>
      </c>
      <c r="F33" s="13">
        <f>E33-C33</f>
        <v>-741803</v>
      </c>
      <c r="G33" s="19">
        <f t="shared" si="6"/>
        <v>6.0901874897140183E-2</v>
      </c>
      <c r="H33" s="19"/>
    </row>
    <row r="34" spans="1:10" ht="30" x14ac:dyDescent="0.25">
      <c r="A34" s="29" t="s">
        <v>44</v>
      </c>
      <c r="B34" s="30" t="s">
        <v>75</v>
      </c>
      <c r="C34" s="68">
        <v>1108386</v>
      </c>
      <c r="D34" s="32">
        <v>541827</v>
      </c>
      <c r="E34" s="73">
        <v>674185</v>
      </c>
      <c r="F34" s="13">
        <f t="shared" si="7"/>
        <v>-434201</v>
      </c>
      <c r="G34" s="19">
        <f t="shared" si="6"/>
        <v>0.60825831434175459</v>
      </c>
      <c r="H34" s="19"/>
    </row>
    <row r="35" spans="1:10" s="18" customFormat="1" ht="25.5" customHeight="1" x14ac:dyDescent="0.2">
      <c r="A35" s="29" t="s">
        <v>45</v>
      </c>
      <c r="B35" s="30" t="s">
        <v>76</v>
      </c>
      <c r="C35" s="68">
        <v>53596</v>
      </c>
      <c r="D35" s="32">
        <v>4006</v>
      </c>
      <c r="E35" s="73">
        <v>4053</v>
      </c>
      <c r="F35" s="13">
        <f t="shared" si="7"/>
        <v>-49543</v>
      </c>
      <c r="G35" s="19">
        <f t="shared" si="6"/>
        <v>7.5621315023509217E-2</v>
      </c>
      <c r="H35" s="19"/>
    </row>
    <row r="36" spans="1:10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7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7"/>
        <v>0</v>
      </c>
      <c r="G38" s="19" t="s">
        <v>65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7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3742</v>
      </c>
      <c r="F40" s="13">
        <f t="shared" si="7"/>
        <v>3742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-7337</v>
      </c>
      <c r="F41" s="13">
        <f>E41-C41</f>
        <v>-7337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3263686</v>
      </c>
      <c r="D42" s="62" t="e">
        <f>D30+D3</f>
        <v>#VALUE!</v>
      </c>
      <c r="E42" s="62">
        <f>E30+E3</f>
        <v>1115290</v>
      </c>
      <c r="F42" s="62">
        <f>E42-C42</f>
        <v>-2148396</v>
      </c>
      <c r="G42" s="63">
        <f>E42/C42</f>
        <v>0.3417271146795372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2023-07-03T07:54:38Z</cp:lastPrinted>
  <dcterms:created xsi:type="dcterms:W3CDTF">2000-04-06T09:59:55Z</dcterms:created>
  <dcterms:modified xsi:type="dcterms:W3CDTF">2023-12-18T13:11:57Z</dcterms:modified>
</cp:coreProperties>
</file>